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5" windowWidth="16245" windowHeight="15495"/>
  </bookViews>
  <sheets>
    <sheet name="Sheet1" sheetId="1" r:id="rId1"/>
    <sheet name="Sheet2" sheetId="2" r:id="rId2"/>
    <sheet name="Sheet3" sheetId="3" r:id="rId3"/>
  </sheets>
  <definedNames>
    <definedName name="_xlnm.Print_Area" localSheetId="0">Sheet1!$A$1:$F$50</definedName>
  </definedName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3" i="1"/>
  <c r="F41"/>
  <c r="F39"/>
  <c r="F38"/>
  <c r="F35"/>
  <c r="F36"/>
  <c r="F29"/>
  <c r="F30"/>
  <c r="F31"/>
  <c r="F32"/>
  <c r="F28"/>
  <c r="F21"/>
  <c r="F22"/>
  <c r="F23"/>
  <c r="F15"/>
  <c r="F16"/>
  <c r="F17"/>
  <c r="F18"/>
  <c r="F19"/>
  <c r="F13" l="1"/>
  <c r="F45" l="1"/>
  <c r="F4"/>
</calcChain>
</file>

<file path=xl/sharedStrings.xml><?xml version="1.0" encoding="utf-8"?>
<sst xmlns="http://schemas.openxmlformats.org/spreadsheetml/2006/main" count="93" uniqueCount="68">
  <si>
    <t>m2</t>
  </si>
  <si>
    <t>No.</t>
  </si>
  <si>
    <t>Name</t>
  </si>
  <si>
    <t>Quantity</t>
  </si>
  <si>
    <t>Price</t>
  </si>
  <si>
    <t>Total</t>
  </si>
  <si>
    <t>GENERAL INSTRUCTION (for performing all works on the building)</t>
  </si>
  <si>
    <t>pc</t>
  </si>
  <si>
    <t>RSD or EUR</t>
  </si>
  <si>
    <t>Unit of Measurement</t>
  </si>
  <si>
    <t>m1</t>
  </si>
  <si>
    <t>I. Preparatory works and demolition</t>
  </si>
  <si>
    <t>1.2.</t>
  </si>
  <si>
    <t>1.3.</t>
  </si>
  <si>
    <t>1.1</t>
  </si>
  <si>
    <t>3.1</t>
  </si>
  <si>
    <t>3.2</t>
  </si>
  <si>
    <t>4.1</t>
  </si>
  <si>
    <t>The quality of works and applied materials must be in accordance with SRPS or equivalent and a description of works from the valid building standards for these types of works. If any standard for equpment is required in this Bill of Quantity any equivalent standard is also acceptable. For all installed materials and equipment, the contractor is obliged to provide certificates of quality of used and embedded materials and equipment. During the work, the contractor is obliged to enter all necessary changes into the documentation and prepare it for the technical reception of the facility. Calculation by actual quantities. NOTE: In each position where the name of the, manufacturer of the equipment or material is indicated, the equipment or material of the other manufacturer, the same or better technical characteristics, is permited. In any position where necessary, and unless otherwise emphasized, it means procurement, production, transportation, installation with all other necessary actions, so that the creation of the position was complete.</t>
  </si>
  <si>
    <t>Total with VAT</t>
  </si>
  <si>
    <r>
      <t xml:space="preserve">Volume 4.3.2 — Bill of Quantities
Note: Tenderer should write numbers in yellow field in column E, and to delete name of currency in E6  which is not been used. </t>
    </r>
    <r>
      <rPr>
        <b/>
        <sz val="14"/>
        <color theme="1"/>
        <rFont val="Calibri"/>
        <family val="2"/>
        <charset val="238"/>
        <scheme val="minor"/>
      </rPr>
      <t>Prices are to be filled with VAT included.</t>
    </r>
  </si>
  <si>
    <t>I-PREPARATION OF WORK</t>
  </si>
  <si>
    <t>Remove the vertical blinds carefully in order to use them again. Remove the bolts carefully so as not to damage the mortar. After removing , fill the holes in the wall with plaster and level the the walls.
Pack the vertical blinds and give them to the user.
Calculation per piece</t>
  </si>
  <si>
    <t>Remove the windows, transport and unloaded them at the landfill or to the place specified by the investor. The price includes the replacement of windows sills.
Calculation of removed windows per piece.</t>
  </si>
  <si>
    <t>W1 340x200 cm</t>
  </si>
  <si>
    <t>W2 475x200 cm</t>
  </si>
  <si>
    <t>W3 425x200 cm</t>
  </si>
  <si>
    <t>W4 220x300 cm</t>
  </si>
  <si>
    <t>W5 450x100 cm</t>
  </si>
  <si>
    <t>Remove glazed facade doors, transport and unload them to the landfill or to the place where the investor determines.
Calculation of the removed doors per piece.</t>
  </si>
  <si>
    <t>D1 220/300 cm</t>
  </si>
  <si>
    <t>D2 225/300 cm</t>
  </si>
  <si>
    <t>1.4.</t>
  </si>
  <si>
    <t>Remove the shutters made of galvanized sheet, transport and unload them to the landfill or where the investor determines.
Calculation per m1 of removed shutters.</t>
  </si>
  <si>
    <t>II. UPVC WINDOWS AND DOORS</t>
  </si>
  <si>
    <t>Manufactoring and installation of the glazed UPVC windows. The windows are made of highly resistant coextruded hard UPVC, reinforced with glass fiber, with 6 chamber profile system that are modelled on preivious windows. UPVC profiles have high surface smoothness. They are easy to maintain, they do not attract dust in. Thermal isolation Uf= 1,30 W/m²K, sound isolation up to Rw,p=45 dB. Sealing is provided over 3 sistematic high-elastic caulk.
Air permeability class 4 according to EN 12207. Sealing against the rain up to class 9A according to EN 12208. Anti-burglary protection up to resistance class 2. Vorne fittings or some other that matches with the colour of UPVC profile- white colour. Shackle for opening titl and turn windows, that consist of opening handle, angular transmitter, scissors that are made od stainless steel.
Standard window handle in the same colour like the UPVC profile. Instal the glass 4+16+4 filled with the argon Low-E( 2 high transparent layer of preciuous metal- hard coating).
The price includes windows sills.
Calculation per 1 installed window.</t>
  </si>
  <si>
    <t>2.1.</t>
  </si>
  <si>
    <t>dim. 340x200 cm, pos 1</t>
  </si>
  <si>
    <t>dim. 475x200 cm, pos 2</t>
  </si>
  <si>
    <t>dim. 425x200 cm, pos 3</t>
  </si>
  <si>
    <t>dim 220x300 cm, pos 4</t>
  </si>
  <si>
    <t>dim 450x100 cm, pos 5</t>
  </si>
  <si>
    <t>Manufacturing and instalation of the glazed UPVC doors. The doors are made of highly resistant coextruded hard UPVC, reinforced with glass fiber, with 6 chamber profile system that are modelled on preivious windows. UPVC profiles have high surface smoothness. They are easy to maintain, they do not attract dust in. Thermal isolation Uf= 1,30 W/m²K, sound isolation up to Rw,p=45 dB. Sealing is provided over 3 sistematic high-elastic caulk.
Air permeability class 4 according to EN 12207. Sealing against the rain up to class 9A according to EN 12208. Anti-burglary protection up to resistance class 2. Vorne fittings or some other that matches with the colour of UPVC profile- white colour. Doors have a lock with four keys and three hinges.
Standard door handle in the same colour like the UPVC profile. Instal the glass 4+16+4 filled with the argon Low-E( 2 high transparent layer of preciuous metal- hard coating).
Calculation per one built-in doors</t>
  </si>
  <si>
    <t>dim. 220/300 cm pos D1</t>
  </si>
  <si>
    <t>dim. 225/200 cm pos D2</t>
  </si>
  <si>
    <t>III. MASONRY WORK</t>
  </si>
  <si>
    <t>Material purchase and plastering the quents around the window which are up to 50cm wide in places where the existing plasters have fallen off or is so damaged that ih has to be broken and plastered again. Plastering should be carried out with extension mortar R 1:2:6.
Calculation per m1</t>
  </si>
  <si>
    <t>Leveling and straightening the sub-window sills applying cement fractions under the ALU caps of new built-in window. Average thickness of the screeded is 4 cm.
Calculation per 1 m2</t>
  </si>
  <si>
    <t>IV. SHEET -METAL WORK</t>
  </si>
  <si>
    <t>Material purchase, transport,manufacture and installation of windows apron flashing made of plasticized tin, d=0,50, width up to 30 cm. The colour of the tin is the same as the colour of the window.
Calculation per m1</t>
  </si>
  <si>
    <t>V. PAINTING WORK</t>
  </si>
  <si>
    <t>Material purchase, skim, paint the area around the windows and doors twice. Skim and paint in existing colour.
Calculation per m²</t>
  </si>
  <si>
    <t>1.2.2.</t>
  </si>
  <si>
    <t>1.2.3.</t>
  </si>
  <si>
    <t>1.2.1.</t>
  </si>
  <si>
    <t>1.2.4.</t>
  </si>
  <si>
    <t>1.2.5.</t>
  </si>
  <si>
    <t>1.3.1.</t>
  </si>
  <si>
    <t>1.3.2.</t>
  </si>
  <si>
    <t>2.1.1.</t>
  </si>
  <si>
    <t>2.1.2.</t>
  </si>
  <si>
    <t>2.1.3.</t>
  </si>
  <si>
    <t>2.1.4.</t>
  </si>
  <si>
    <t>2.1.5.</t>
  </si>
  <si>
    <t>2.2.</t>
  </si>
  <si>
    <t>2.2.1.</t>
  </si>
  <si>
    <t>2.2.2.</t>
  </si>
  <si>
    <t>5.1</t>
  </si>
</sst>
</file>

<file path=xl/styles.xml><?xml version="1.0" encoding="utf-8"?>
<styleSheet xmlns="http://schemas.openxmlformats.org/spreadsheetml/2006/main">
  <numFmts count="4">
    <numFmt numFmtId="43" formatCode="_(* #,##0.00_);_(* \(#,##0.00\);_(* &quot;-&quot;??_);_(@_)"/>
    <numFmt numFmtId="164" formatCode="_-* #,##0_-;\-* #,##0_-;_-* &quot;-&quot;_-;_-@_-"/>
    <numFmt numFmtId="165" formatCode="_-* #,##0.00_-;\-* #,##0.00_-;_-* &quot;-&quot;_-;_-@_-"/>
    <numFmt numFmtId="166" formatCode="0."/>
  </numFmts>
  <fonts count="16">
    <font>
      <sz val="11"/>
      <color theme="1"/>
      <name val="Calibri"/>
      <family val="2"/>
      <scheme val="minor"/>
    </font>
    <font>
      <sz val="11"/>
      <color theme="1"/>
      <name val="Calibri"/>
      <family val="2"/>
      <charset val="238"/>
      <scheme val="minor"/>
    </font>
    <font>
      <sz val="11"/>
      <color theme="1"/>
      <name val="Calibri"/>
      <family val="2"/>
      <scheme val="minor"/>
    </font>
    <font>
      <sz val="10"/>
      <name val="Arial"/>
      <family val="2"/>
      <charset val="238"/>
    </font>
    <font>
      <sz val="10"/>
      <name val="Arial"/>
      <family val="2"/>
    </font>
    <font>
      <sz val="11"/>
      <color indexed="8"/>
      <name val="Calibri"/>
      <family val="2"/>
      <charset val="238"/>
    </font>
    <font>
      <sz val="10"/>
      <name val="Arial"/>
      <family val="2"/>
      <charset val="1"/>
    </font>
    <font>
      <sz val="11"/>
      <name val="Calibri"/>
      <family val="2"/>
      <charset val="238"/>
      <scheme val="minor"/>
    </font>
    <font>
      <b/>
      <sz val="14"/>
      <name val="Calibri"/>
      <family val="2"/>
      <charset val="238"/>
      <scheme val="minor"/>
    </font>
    <font>
      <b/>
      <sz val="11"/>
      <name val="Calibri"/>
      <family val="2"/>
      <charset val="238"/>
      <scheme val="minor"/>
    </font>
    <font>
      <sz val="12"/>
      <name val="Times New Roman"/>
      <family val="1"/>
    </font>
    <font>
      <b/>
      <sz val="11"/>
      <name val="Helvetica"/>
      <family val="2"/>
    </font>
    <font>
      <sz val="12"/>
      <name val="Courier"/>
      <family val="3"/>
    </font>
    <font>
      <b/>
      <i/>
      <sz val="11"/>
      <name val="Calibri"/>
      <family val="2"/>
      <charset val="238"/>
      <scheme val="minor"/>
    </font>
    <font>
      <sz val="14"/>
      <color theme="1"/>
      <name val="Calibri"/>
      <family val="2"/>
      <charset val="238"/>
      <scheme val="minor"/>
    </font>
    <font>
      <b/>
      <sz val="14"/>
      <color theme="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0"/>
        <bgColor indexed="26"/>
      </patternFill>
    </fill>
    <fill>
      <patternFill patternType="solid">
        <fgColor theme="4" tint="0.59999389629810485"/>
        <bgColor indexed="64"/>
      </patternFill>
    </fill>
    <fill>
      <patternFill patternType="solid">
        <fgColor theme="3"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
    <xf numFmtId="0" fontId="0" fillId="0" borderId="0"/>
    <xf numFmtId="164" fontId="2" fillId="0" borderId="0" applyFont="0" applyFill="0" applyBorder="0" applyAlignment="0" applyProtection="0"/>
    <xf numFmtId="0" fontId="5" fillId="0" borderId="0" applyNumberFormat="0" applyFill="0" applyBorder="0" applyProtection="0"/>
    <xf numFmtId="0" fontId="4" fillId="0" borderId="0"/>
    <xf numFmtId="0" fontId="10" fillId="0" borderId="0"/>
    <xf numFmtId="0" fontId="3" fillId="0" borderId="0"/>
    <xf numFmtId="39" fontId="12" fillId="0" borderId="0"/>
  </cellStyleXfs>
  <cellXfs count="53">
    <xf numFmtId="0" fontId="0" fillId="0" borderId="0" xfId="0"/>
    <xf numFmtId="0" fontId="1" fillId="0" borderId="1" xfId="0" applyFont="1" applyBorder="1"/>
    <xf numFmtId="0" fontId="1" fillId="0" borderId="1" xfId="0" applyFont="1" applyBorder="1" applyAlignment="1">
      <alignment vertical="top"/>
    </xf>
    <xf numFmtId="0" fontId="1" fillId="0" borderId="1" xfId="0" applyNumberFormat="1" applyFont="1" applyBorder="1" applyAlignment="1">
      <alignment vertical="top" wrapText="1"/>
    </xf>
    <xf numFmtId="0" fontId="1" fillId="0" borderId="1" xfId="0" applyFont="1" applyBorder="1" applyAlignment="1">
      <alignment horizontal="justify" vertical="top" wrapText="1"/>
    </xf>
    <xf numFmtId="0" fontId="1" fillId="0" borderId="1" xfId="0" applyFont="1" applyBorder="1" applyAlignment="1">
      <alignment vertical="top" wrapText="1"/>
    </xf>
    <xf numFmtId="0" fontId="1" fillId="0" borderId="0" xfId="0" applyFont="1"/>
    <xf numFmtId="0" fontId="1" fillId="0" borderId="0" xfId="0" applyNumberFormat="1" applyFont="1" applyAlignment="1">
      <alignment wrapText="1"/>
    </xf>
    <xf numFmtId="0" fontId="1" fillId="0" borderId="0" xfId="0" applyFont="1" applyBorder="1"/>
    <xf numFmtId="0" fontId="1" fillId="0" borderId="0" xfId="0" applyNumberFormat="1" applyFont="1" applyBorder="1" applyAlignment="1">
      <alignment wrapText="1"/>
    </xf>
    <xf numFmtId="0" fontId="1" fillId="3" borderId="0" xfId="0" applyFont="1" applyFill="1" applyBorder="1"/>
    <xf numFmtId="0" fontId="1" fillId="0" borderId="2" xfId="0" applyFont="1" applyFill="1" applyBorder="1"/>
    <xf numFmtId="0" fontId="1" fillId="2" borderId="1" xfId="0" applyFont="1" applyFill="1" applyBorder="1" applyAlignment="1">
      <alignment vertical="top" wrapText="1"/>
    </xf>
    <xf numFmtId="0" fontId="1" fillId="0" borderId="1" xfId="0" applyFont="1" applyBorder="1" applyAlignment="1">
      <alignment horizontal="center" vertical="center" wrapText="1"/>
    </xf>
    <xf numFmtId="166" fontId="9" fillId="5" borderId="1" xfId="0" applyNumberFormat="1" applyFont="1" applyFill="1" applyBorder="1" applyAlignment="1">
      <alignment horizontal="center" vertical="top" wrapText="1"/>
    </xf>
    <xf numFmtId="166" fontId="9" fillId="5" borderId="1" xfId="0" applyNumberFormat="1" applyFont="1" applyFill="1" applyBorder="1" applyAlignment="1">
      <alignment horizontal="justify" vertical="top" wrapText="1"/>
    </xf>
    <xf numFmtId="166" fontId="7" fillId="2" borderId="1" xfId="0" applyNumberFormat="1" applyFont="1" applyFill="1" applyBorder="1" applyAlignment="1">
      <alignment vertical="top" wrapText="1"/>
    </xf>
    <xf numFmtId="0" fontId="13" fillId="4" borderId="1" xfId="0" applyFont="1" applyFill="1" applyBorder="1" applyAlignment="1">
      <alignment horizontal="center" wrapText="1"/>
    </xf>
    <xf numFmtId="4" fontId="7" fillId="2" borderId="1" xfId="0" applyNumberFormat="1" applyFont="1" applyFill="1" applyBorder="1"/>
    <xf numFmtId="166" fontId="7" fillId="0" borderId="1" xfId="0" applyNumberFormat="1" applyFont="1" applyBorder="1" applyAlignment="1">
      <alignment horizontal="justify" vertical="top" wrapText="1"/>
    </xf>
    <xf numFmtId="166" fontId="9" fillId="6" borderId="1" xfId="0" applyNumberFormat="1" applyFont="1" applyFill="1" applyBorder="1" applyAlignment="1">
      <alignment horizontal="justify" vertical="top" wrapText="1"/>
    </xf>
    <xf numFmtId="166" fontId="7" fillId="2" borderId="1" xfId="0" applyNumberFormat="1" applyFont="1" applyFill="1" applyBorder="1" applyAlignment="1">
      <alignment horizontal="justify" vertical="top" wrapText="1"/>
    </xf>
    <xf numFmtId="49" fontId="1" fillId="2" borderId="1" xfId="0" applyNumberFormat="1" applyFont="1" applyFill="1" applyBorder="1" applyAlignment="1">
      <alignment horizontal="right" vertical="top" wrapText="1"/>
    </xf>
    <xf numFmtId="49" fontId="7" fillId="0" borderId="1" xfId="0" applyNumberFormat="1" applyFont="1" applyBorder="1" applyAlignment="1">
      <alignment horizontal="right" vertical="top" wrapText="1"/>
    </xf>
    <xf numFmtId="49" fontId="9" fillId="5"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9" fillId="6" borderId="1" xfId="0" applyNumberFormat="1" applyFont="1" applyFill="1" applyBorder="1" applyAlignment="1">
      <alignment horizontal="center" vertical="top" wrapText="1"/>
    </xf>
    <xf numFmtId="49" fontId="1" fillId="0" borderId="1" xfId="0" applyNumberFormat="1" applyFont="1" applyBorder="1" applyAlignment="1">
      <alignment horizontal="right" vertical="top" wrapText="1"/>
    </xf>
    <xf numFmtId="166" fontId="8" fillId="5" borderId="1" xfId="0" applyNumberFormat="1" applyFont="1" applyFill="1" applyBorder="1" applyAlignment="1">
      <alignment horizontal="center" vertical="center" wrapText="1"/>
    </xf>
    <xf numFmtId="165" fontId="1" fillId="7" borderId="1" xfId="1" applyNumberFormat="1" applyFont="1" applyFill="1" applyBorder="1" applyAlignment="1">
      <alignment horizontal="center" vertical="center"/>
    </xf>
    <xf numFmtId="0" fontId="1" fillId="2" borderId="1" xfId="0" applyFont="1" applyFill="1" applyBorder="1" applyAlignment="1">
      <alignment horizontal="justify" vertical="top" wrapText="1"/>
    </xf>
    <xf numFmtId="165" fontId="1" fillId="0" borderId="1" xfId="1" applyNumberFormat="1" applyFont="1" applyFill="1" applyBorder="1" applyAlignment="1">
      <alignment horizontal="center"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 fontId="1" fillId="0" borderId="1" xfId="0" applyNumberFormat="1" applyFont="1" applyBorder="1" applyAlignment="1">
      <alignment horizontal="center" vertical="center"/>
    </xf>
    <xf numFmtId="166" fontId="9" fillId="5" borderId="1" xfId="0" applyNumberFormat="1" applyFont="1" applyFill="1" applyBorder="1" applyAlignment="1">
      <alignment horizontal="center" vertical="center" wrapText="1"/>
    </xf>
    <xf numFmtId="2" fontId="7" fillId="0" borderId="1" xfId="0" applyNumberFormat="1" applyFont="1" applyBorder="1" applyAlignment="1">
      <alignment horizontal="center" vertical="center"/>
    </xf>
    <xf numFmtId="4" fontId="7" fillId="2" borderId="1" xfId="0" applyNumberFormat="1" applyFont="1" applyFill="1" applyBorder="1" applyAlignment="1">
      <alignment horizontal="center" vertical="center"/>
    </xf>
    <xf numFmtId="2" fontId="1"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13" fillId="4" borderId="1" xfId="0"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 fontId="1" fillId="0" borderId="1" xfId="0" applyNumberFormat="1" applyFont="1" applyBorder="1" applyAlignment="1">
      <alignment horizontal="center" vertical="center"/>
    </xf>
    <xf numFmtId="166" fontId="7" fillId="2" borderId="1"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1" fillId="0" borderId="4" xfId="0" applyFont="1" applyBorder="1"/>
    <xf numFmtId="4" fontId="1" fillId="0" borderId="3" xfId="0" applyNumberFormat="1" applyFont="1" applyBorder="1"/>
    <xf numFmtId="0" fontId="14" fillId="0" borderId="0" xfId="0" applyNumberFormat="1" applyFont="1" applyAlignment="1">
      <alignment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cellXfs>
  <cellStyles count="7">
    <cellStyle name="Comma [0]" xfId="1" builtinId="6"/>
    <cellStyle name="Norm੎੎" xfId="3"/>
    <cellStyle name="Normal" xfId="0" builtinId="0"/>
    <cellStyle name="Normal 3" xfId="5"/>
    <cellStyle name="Normalan 2" xfId="2"/>
    <cellStyle name="Normalan_22_Predmer Vladica Comerce_sušara Uljma" xfId="6"/>
    <cellStyle name="Style 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F45"/>
  <sheetViews>
    <sheetView tabSelected="1" zoomScale="85" zoomScaleNormal="85" workbookViewId="0">
      <selection activeCell="E43" sqref="E43"/>
    </sheetView>
  </sheetViews>
  <sheetFormatPr defaultRowHeight="15"/>
  <cols>
    <col min="1" max="1" width="6.42578125" style="6" customWidth="1"/>
    <col min="2" max="2" width="90.140625" style="7" customWidth="1"/>
    <col min="3" max="3" width="13.7109375" style="6" customWidth="1"/>
    <col min="4" max="4" width="11" style="6" bestFit="1" customWidth="1"/>
    <col min="5" max="5" width="16" style="6" customWidth="1"/>
    <col min="6" max="6" width="14.28515625" style="6" customWidth="1"/>
    <col min="7" max="16384" width="9.140625" style="6"/>
  </cols>
  <sheetData>
    <row r="2" spans="1:6" ht="75">
      <c r="B2" s="48" t="s">
        <v>20</v>
      </c>
    </row>
    <row r="3" spans="1:6" ht="27" customHeight="1">
      <c r="A3" s="15" t="s">
        <v>1</v>
      </c>
      <c r="B3" s="15" t="s">
        <v>2</v>
      </c>
      <c r="C3" s="35" t="s">
        <v>9</v>
      </c>
      <c r="D3" s="35" t="s">
        <v>3</v>
      </c>
      <c r="E3" s="15" t="s">
        <v>4</v>
      </c>
      <c r="F3" s="15" t="s">
        <v>5</v>
      </c>
    </row>
    <row r="4" spans="1:6">
      <c r="A4" s="8"/>
      <c r="B4" s="9"/>
      <c r="C4" s="45"/>
      <c r="D4" s="45"/>
      <c r="E4" s="10" t="s">
        <v>8</v>
      </c>
      <c r="F4" s="11" t="str">
        <f>E4</f>
        <v>RSD or EUR</v>
      </c>
    </row>
    <row r="5" spans="1:6">
      <c r="A5" s="2"/>
      <c r="B5" s="3"/>
      <c r="C5" s="32"/>
      <c r="D5" s="32"/>
      <c r="E5" s="1"/>
      <c r="F5" s="1"/>
    </row>
    <row r="6" spans="1:6">
      <c r="A6" s="2"/>
      <c r="B6" s="3" t="s">
        <v>6</v>
      </c>
      <c r="C6" s="32"/>
      <c r="D6" s="32"/>
      <c r="E6" s="1"/>
      <c r="F6" s="1"/>
    </row>
    <row r="7" spans="1:6" ht="165">
      <c r="A7" s="2"/>
      <c r="B7" s="3" t="s">
        <v>18</v>
      </c>
      <c r="C7" s="32"/>
      <c r="D7" s="32"/>
      <c r="E7" s="1"/>
      <c r="F7" s="1"/>
    </row>
    <row r="8" spans="1:6">
      <c r="A8" s="2"/>
      <c r="B8" s="3"/>
      <c r="C8" s="32"/>
      <c r="D8" s="32"/>
      <c r="E8" s="1"/>
      <c r="F8" s="1"/>
    </row>
    <row r="9" spans="1:6">
      <c r="A9" s="2"/>
      <c r="B9" s="3"/>
      <c r="C9" s="32"/>
      <c r="D9" s="32"/>
      <c r="E9" s="1"/>
      <c r="F9" s="1"/>
    </row>
    <row r="10" spans="1:6" ht="18.75">
      <c r="A10" s="15">
        <v>1</v>
      </c>
      <c r="B10" s="28" t="s">
        <v>21</v>
      </c>
      <c r="C10" s="35"/>
      <c r="D10" s="35"/>
      <c r="E10" s="15"/>
      <c r="F10" s="15"/>
    </row>
    <row r="11" spans="1:6" ht="30">
      <c r="A11" s="14"/>
      <c r="B11" s="15" t="s">
        <v>11</v>
      </c>
      <c r="C11" s="35" t="s">
        <v>9</v>
      </c>
      <c r="D11" s="35" t="s">
        <v>3</v>
      </c>
      <c r="E11" s="35" t="s">
        <v>4</v>
      </c>
      <c r="F11" s="35" t="s">
        <v>5</v>
      </c>
    </row>
    <row r="12" spans="1:6">
      <c r="A12" s="16"/>
      <c r="B12" s="17"/>
      <c r="C12" s="40"/>
      <c r="D12" s="40"/>
      <c r="E12" s="17"/>
      <c r="F12" s="18"/>
    </row>
    <row r="13" spans="1:6" ht="75">
      <c r="A13" s="27" t="s">
        <v>14</v>
      </c>
      <c r="B13" s="12" t="s">
        <v>22</v>
      </c>
      <c r="C13" s="13" t="s">
        <v>7</v>
      </c>
      <c r="D13" s="38">
        <v>32</v>
      </c>
      <c r="E13" s="29"/>
      <c r="F13" s="34">
        <f t="shared" ref="F13:F23" si="0">SUM(E13*D13)</f>
        <v>0</v>
      </c>
    </row>
    <row r="14" spans="1:6" ht="45">
      <c r="A14" s="22" t="s">
        <v>12</v>
      </c>
      <c r="B14" s="4" t="s">
        <v>23</v>
      </c>
      <c r="C14" s="49"/>
      <c r="D14" s="50"/>
      <c r="E14" s="31"/>
      <c r="F14" s="51"/>
    </row>
    <row r="15" spans="1:6">
      <c r="A15" s="22" t="s">
        <v>54</v>
      </c>
      <c r="B15" s="4" t="s">
        <v>24</v>
      </c>
      <c r="C15" s="13" t="s">
        <v>7</v>
      </c>
      <c r="D15" s="41">
        <v>23</v>
      </c>
      <c r="E15" s="29"/>
      <c r="F15" s="34">
        <f t="shared" si="0"/>
        <v>0</v>
      </c>
    </row>
    <row r="16" spans="1:6">
      <c r="A16" s="22" t="s">
        <v>52</v>
      </c>
      <c r="B16" s="4" t="s">
        <v>25</v>
      </c>
      <c r="C16" s="13" t="s">
        <v>7</v>
      </c>
      <c r="D16" s="41">
        <v>2</v>
      </c>
      <c r="E16" s="29"/>
      <c r="F16" s="34">
        <f t="shared" si="0"/>
        <v>0</v>
      </c>
    </row>
    <row r="17" spans="1:6">
      <c r="A17" s="22" t="s">
        <v>53</v>
      </c>
      <c r="B17" s="4" t="s">
        <v>26</v>
      </c>
      <c r="C17" s="13" t="s">
        <v>7</v>
      </c>
      <c r="D17" s="41">
        <v>1</v>
      </c>
      <c r="E17" s="29"/>
      <c r="F17" s="34">
        <f t="shared" si="0"/>
        <v>0</v>
      </c>
    </row>
    <row r="18" spans="1:6">
      <c r="A18" s="22" t="s">
        <v>55</v>
      </c>
      <c r="B18" s="4" t="s">
        <v>27</v>
      </c>
      <c r="C18" s="13" t="s">
        <v>7</v>
      </c>
      <c r="D18" s="41">
        <v>4</v>
      </c>
      <c r="E18" s="29"/>
      <c r="F18" s="34">
        <f t="shared" si="0"/>
        <v>0</v>
      </c>
    </row>
    <row r="19" spans="1:6">
      <c r="A19" s="22" t="s">
        <v>56</v>
      </c>
      <c r="B19" s="4" t="s">
        <v>28</v>
      </c>
      <c r="C19" s="13" t="s">
        <v>7</v>
      </c>
      <c r="D19" s="41">
        <v>2</v>
      </c>
      <c r="E19" s="29"/>
      <c r="F19" s="34">
        <f t="shared" si="0"/>
        <v>0</v>
      </c>
    </row>
    <row r="20" spans="1:6" ht="45">
      <c r="A20" s="22" t="s">
        <v>13</v>
      </c>
      <c r="B20" s="30" t="s">
        <v>29</v>
      </c>
      <c r="C20" s="49"/>
      <c r="D20" s="50"/>
      <c r="E20" s="31"/>
      <c r="F20" s="34"/>
    </row>
    <row r="21" spans="1:6">
      <c r="A21" s="22" t="s">
        <v>57</v>
      </c>
      <c r="B21" s="30" t="s">
        <v>30</v>
      </c>
      <c r="C21" s="13" t="s">
        <v>7</v>
      </c>
      <c r="D21" s="41">
        <v>4</v>
      </c>
      <c r="E21" s="29"/>
      <c r="F21" s="34">
        <f t="shared" si="0"/>
        <v>0</v>
      </c>
    </row>
    <row r="22" spans="1:6">
      <c r="A22" s="22" t="s">
        <v>58</v>
      </c>
      <c r="B22" s="30" t="s">
        <v>31</v>
      </c>
      <c r="C22" s="13" t="s">
        <v>7</v>
      </c>
      <c r="D22" s="41">
        <v>1</v>
      </c>
      <c r="E22" s="29"/>
      <c r="F22" s="34">
        <f t="shared" si="0"/>
        <v>0</v>
      </c>
    </row>
    <row r="23" spans="1:6" ht="45">
      <c r="A23" s="22" t="s">
        <v>32</v>
      </c>
      <c r="B23" s="30" t="s">
        <v>33</v>
      </c>
      <c r="C23" s="42" t="s">
        <v>10</v>
      </c>
      <c r="D23" s="41">
        <v>110</v>
      </c>
      <c r="E23" s="29"/>
      <c r="F23" s="34">
        <f t="shared" si="0"/>
        <v>0</v>
      </c>
    </row>
    <row r="24" spans="1:6">
      <c r="A24" s="22"/>
      <c r="B24" s="30"/>
      <c r="C24" s="42"/>
      <c r="D24" s="41"/>
      <c r="E24" s="31"/>
      <c r="F24" s="51"/>
    </row>
    <row r="25" spans="1:6">
      <c r="A25" s="22"/>
      <c r="B25" s="30"/>
      <c r="C25" s="42"/>
      <c r="D25" s="41"/>
      <c r="E25" s="31"/>
      <c r="F25" s="51"/>
    </row>
    <row r="26" spans="1:6" ht="30">
      <c r="A26" s="24"/>
      <c r="B26" s="15" t="s">
        <v>34</v>
      </c>
      <c r="C26" s="35" t="s">
        <v>9</v>
      </c>
      <c r="D26" s="35" t="s">
        <v>3</v>
      </c>
      <c r="E26" s="35" t="s">
        <v>4</v>
      </c>
      <c r="F26" s="35" t="s">
        <v>5</v>
      </c>
    </row>
    <row r="27" spans="1:6" ht="210">
      <c r="A27" s="27" t="s">
        <v>36</v>
      </c>
      <c r="B27" s="5" t="s">
        <v>35</v>
      </c>
      <c r="C27" s="52"/>
      <c r="D27" s="31"/>
      <c r="E27" s="31"/>
      <c r="F27" s="51"/>
    </row>
    <row r="28" spans="1:6">
      <c r="A28" s="27" t="s">
        <v>59</v>
      </c>
      <c r="B28" s="5" t="s">
        <v>37</v>
      </c>
      <c r="C28" s="13" t="s">
        <v>7</v>
      </c>
      <c r="D28" s="41">
        <v>23</v>
      </c>
      <c r="E28" s="29"/>
      <c r="F28" s="51">
        <f>D28*E28</f>
        <v>0</v>
      </c>
    </row>
    <row r="29" spans="1:6">
      <c r="A29" s="27" t="s">
        <v>60</v>
      </c>
      <c r="B29" s="5" t="s">
        <v>38</v>
      </c>
      <c r="C29" s="13" t="s">
        <v>7</v>
      </c>
      <c r="D29" s="41">
        <v>2</v>
      </c>
      <c r="E29" s="29"/>
      <c r="F29" s="51">
        <f t="shared" ref="F29:F36" si="1">D29*E29</f>
        <v>0</v>
      </c>
    </row>
    <row r="30" spans="1:6">
      <c r="A30" s="27" t="s">
        <v>61</v>
      </c>
      <c r="B30" s="5" t="s">
        <v>39</v>
      </c>
      <c r="C30" s="13" t="s">
        <v>7</v>
      </c>
      <c r="D30" s="41">
        <v>1</v>
      </c>
      <c r="E30" s="29"/>
      <c r="F30" s="51">
        <f t="shared" si="1"/>
        <v>0</v>
      </c>
    </row>
    <row r="31" spans="1:6">
      <c r="A31" s="27" t="s">
        <v>62</v>
      </c>
      <c r="B31" s="5" t="s">
        <v>40</v>
      </c>
      <c r="C31" s="13" t="s">
        <v>7</v>
      </c>
      <c r="D31" s="41">
        <v>4</v>
      </c>
      <c r="E31" s="29"/>
      <c r="F31" s="51">
        <f t="shared" si="1"/>
        <v>0</v>
      </c>
    </row>
    <row r="32" spans="1:6">
      <c r="A32" s="27" t="s">
        <v>63</v>
      </c>
      <c r="B32" s="5" t="s">
        <v>41</v>
      </c>
      <c r="C32" s="13" t="s">
        <v>7</v>
      </c>
      <c r="D32" s="41">
        <v>2</v>
      </c>
      <c r="E32" s="29"/>
      <c r="F32" s="51">
        <f t="shared" si="1"/>
        <v>0</v>
      </c>
    </row>
    <row r="33" spans="1:6">
      <c r="A33" s="27"/>
      <c r="B33" s="5"/>
      <c r="C33" s="52"/>
      <c r="D33" s="31"/>
      <c r="E33" s="31"/>
      <c r="F33" s="51"/>
    </row>
    <row r="34" spans="1:6" ht="180">
      <c r="A34" s="27" t="s">
        <v>64</v>
      </c>
      <c r="B34" s="5" t="s">
        <v>42</v>
      </c>
      <c r="C34" s="32"/>
      <c r="D34" s="43"/>
      <c r="E34" s="31"/>
      <c r="F34" s="51"/>
    </row>
    <row r="35" spans="1:6">
      <c r="A35" s="27" t="s">
        <v>65</v>
      </c>
      <c r="B35" s="5" t="s">
        <v>43</v>
      </c>
      <c r="C35" s="13" t="s">
        <v>7</v>
      </c>
      <c r="D35" s="41">
        <v>4</v>
      </c>
      <c r="E35" s="29"/>
      <c r="F35" s="51">
        <f t="shared" si="1"/>
        <v>0</v>
      </c>
    </row>
    <row r="36" spans="1:6">
      <c r="A36" s="27" t="s">
        <v>66</v>
      </c>
      <c r="B36" s="5" t="s">
        <v>44</v>
      </c>
      <c r="C36" s="13" t="s">
        <v>7</v>
      </c>
      <c r="D36" s="41">
        <v>1</v>
      </c>
      <c r="E36" s="29"/>
      <c r="F36" s="51">
        <f t="shared" si="1"/>
        <v>0</v>
      </c>
    </row>
    <row r="37" spans="1:6">
      <c r="A37" s="24"/>
      <c r="B37" s="15" t="s">
        <v>45</v>
      </c>
      <c r="C37" s="35"/>
      <c r="D37" s="35"/>
      <c r="E37" s="35"/>
      <c r="F37" s="35"/>
    </row>
    <row r="38" spans="1:6" ht="60">
      <c r="A38" s="23" t="s">
        <v>15</v>
      </c>
      <c r="B38" s="19" t="s">
        <v>46</v>
      </c>
      <c r="C38" s="13" t="s">
        <v>10</v>
      </c>
      <c r="D38" s="38">
        <v>240</v>
      </c>
      <c r="E38" s="29"/>
      <c r="F38" s="34">
        <f>D38*E38</f>
        <v>0</v>
      </c>
    </row>
    <row r="39" spans="1:6" ht="45">
      <c r="A39" s="23" t="s">
        <v>16</v>
      </c>
      <c r="B39" s="19" t="s">
        <v>47</v>
      </c>
      <c r="C39" s="33" t="s">
        <v>0</v>
      </c>
      <c r="D39" s="33">
        <v>13.2</v>
      </c>
      <c r="E39" s="29"/>
      <c r="F39" s="34">
        <f>D39*E39</f>
        <v>0</v>
      </c>
    </row>
    <row r="40" spans="1:6">
      <c r="A40" s="26"/>
      <c r="B40" s="20" t="s">
        <v>48</v>
      </c>
      <c r="C40" s="35"/>
      <c r="D40" s="35"/>
      <c r="E40" s="35"/>
      <c r="F40" s="35"/>
    </row>
    <row r="41" spans="1:6" ht="60">
      <c r="A41" s="23" t="s">
        <v>17</v>
      </c>
      <c r="B41" s="19" t="s">
        <v>49</v>
      </c>
      <c r="C41" s="39" t="s">
        <v>10</v>
      </c>
      <c r="D41" s="36">
        <v>110</v>
      </c>
      <c r="E41" s="29"/>
      <c r="F41" s="34">
        <f>D41*E41</f>
        <v>0</v>
      </c>
    </row>
    <row r="42" spans="1:6">
      <c r="A42" s="24"/>
      <c r="B42" s="15" t="s">
        <v>50</v>
      </c>
      <c r="C42" s="35"/>
      <c r="D42" s="35"/>
      <c r="E42" s="35"/>
      <c r="F42" s="35"/>
    </row>
    <row r="43" spans="1:6" ht="45">
      <c r="A43" s="25" t="s">
        <v>67</v>
      </c>
      <c r="B43" s="21" t="s">
        <v>51</v>
      </c>
      <c r="C43" s="44" t="s">
        <v>0</v>
      </c>
      <c r="D43" s="44">
        <v>120</v>
      </c>
      <c r="E43" s="29"/>
      <c r="F43" s="37">
        <f>D43*E43</f>
        <v>0</v>
      </c>
    </row>
    <row r="44" spans="1:6" ht="15.75" thickBot="1"/>
    <row r="45" spans="1:6" ht="15.75" thickBot="1">
      <c r="E45" s="46" t="s">
        <v>19</v>
      </c>
      <c r="F45" s="47">
        <f>SUM(F13:F43)</f>
        <v>0</v>
      </c>
    </row>
  </sheetData>
  <pageMargins left="0.25" right="0.25" top="0.75" bottom="0.75" header="0.3" footer="0.3"/>
  <pageSetup paperSize="9" scale="65" fitToHeight="67" orientation="portrait" r:id="rId1"/>
  <ignoredErrors>
    <ignoredError sqref="G35:XFD35" numberStoredAsText="1"/>
  </ignoredError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M15" sqref="M1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2026-04-20T08:09:09Z</dcterms:modified>
</cp:coreProperties>
</file>